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Excel Effective Workbooks/Working Files/USB Files/"/>
    </mc:Choice>
  </mc:AlternateContent>
  <xr:revisionPtr revIDLastSave="0" documentId="8_{A8E9643D-36B7-45F5-890C-27C38FED7FF8}" xr6:coauthVersionLast="40" xr6:coauthVersionMax="40" xr10:uidLastSave="{00000000-0000-0000-0000-000000000000}"/>
  <bookViews>
    <workbookView xWindow="-98" yWindow="-98" windowWidth="20715" windowHeight="13276" xr2:uid="{00000000-000D-0000-FFFF-FFFF00000000}"/>
  </bookViews>
  <sheets>
    <sheet name="Payroll" sheetId="1" r:id="rId1"/>
    <sheet name="Weekly summary" sheetId="2" r:id="rId2"/>
    <sheet name="Staff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" i="3" l="1"/>
  <c r="B2" i="3"/>
  <c r="A3" i="3"/>
  <c r="B3" i="3"/>
  <c r="A4" i="3"/>
  <c r="B4" i="3"/>
  <c r="A5" i="3"/>
  <c r="B5" i="3"/>
  <c r="A6" i="3"/>
  <c r="B6" i="3"/>
  <c r="A7" i="3"/>
  <c r="B7" i="3"/>
  <c r="A8" i="3"/>
  <c r="B8" i="3"/>
  <c r="A9" i="3"/>
  <c r="B9" i="3"/>
  <c r="A10" i="3"/>
  <c r="B10" i="3"/>
  <c r="A11" i="3"/>
  <c r="B11" i="3"/>
  <c r="A12" i="3"/>
  <c r="B12" i="3"/>
  <c r="A13" i="3"/>
  <c r="B13" i="3"/>
  <c r="A14" i="3"/>
  <c r="B14" i="3"/>
  <c r="A15" i="3"/>
  <c r="B15" i="3"/>
  <c r="A16" i="3"/>
  <c r="B16" i="3"/>
  <c r="A17" i="3"/>
  <c r="B17" i="3"/>
  <c r="A18" i="3"/>
  <c r="B18" i="3"/>
  <c r="A19" i="3"/>
  <c r="B19" i="3"/>
  <c r="A20" i="3"/>
  <c r="B20" i="3"/>
  <c r="A21" i="3"/>
  <c r="B21" i="3"/>
  <c r="A22" i="3"/>
  <c r="B22" i="3"/>
  <c r="A23" i="3"/>
  <c r="B23" i="3"/>
  <c r="A24" i="3"/>
  <c r="B24" i="3"/>
  <c r="B1" i="3"/>
  <c r="A1" i="3"/>
  <c r="B6" i="2" l="1"/>
  <c r="B5" i="2"/>
  <c r="B4" i="2"/>
  <c r="F4" i="1"/>
  <c r="G4" i="1" s="1"/>
  <c r="E3" i="1"/>
  <c r="F3" i="1" s="1"/>
  <c r="G3" i="1" s="1"/>
  <c r="E4" i="1"/>
  <c r="H4" i="1" s="1"/>
  <c r="E5" i="1"/>
  <c r="F5" i="1" s="1"/>
  <c r="G5" i="1" s="1"/>
  <c r="E6" i="1"/>
  <c r="H6" i="1" s="1"/>
  <c r="E7" i="1"/>
  <c r="F7" i="1" s="1"/>
  <c r="E8" i="1"/>
  <c r="H8" i="1" s="1"/>
  <c r="E9" i="1"/>
  <c r="H9" i="1" s="1"/>
  <c r="E10" i="1"/>
  <c r="F10" i="1" s="1"/>
  <c r="E11" i="1"/>
  <c r="F11" i="1" s="1"/>
  <c r="G11" i="1" s="1"/>
  <c r="E12" i="1"/>
  <c r="F12" i="1" s="1"/>
  <c r="G12" i="1" s="1"/>
  <c r="E13" i="1"/>
  <c r="F13" i="1" s="1"/>
  <c r="E14" i="1"/>
  <c r="H14" i="1" s="1"/>
  <c r="E2" i="1"/>
  <c r="H2" i="1" s="1"/>
  <c r="H12" i="1" l="1"/>
  <c r="F9" i="1"/>
  <c r="G9" i="1" s="1"/>
  <c r="F8" i="1"/>
  <c r="G8" i="1" s="1"/>
  <c r="G13" i="1"/>
  <c r="F2" i="1"/>
  <c r="G2" i="1" s="1"/>
  <c r="F14" i="1"/>
  <c r="G14" i="1" s="1"/>
  <c r="H10" i="1"/>
  <c r="H7" i="1"/>
  <c r="F6" i="1"/>
  <c r="G6" i="1" s="1"/>
  <c r="B7" i="2"/>
  <c r="H13" i="1"/>
  <c r="G10" i="1"/>
  <c r="G7" i="1"/>
  <c r="H5" i="1"/>
  <c r="H3" i="1"/>
  <c r="H11" i="1"/>
  <c r="B8" i="2" l="1"/>
  <c r="B9" i="2"/>
</calcChain>
</file>

<file path=xl/sharedStrings.xml><?xml version="1.0" encoding="utf-8"?>
<sst xmlns="http://schemas.openxmlformats.org/spreadsheetml/2006/main" count="42" uniqueCount="42">
  <si>
    <t>First Name</t>
  </si>
  <si>
    <t>Last Name</t>
  </si>
  <si>
    <t>Paul</t>
  </si>
  <si>
    <t>Patrick</t>
  </si>
  <si>
    <t>Craig</t>
  </si>
  <si>
    <t>Jenny</t>
  </si>
  <si>
    <t>Julie</t>
  </si>
  <si>
    <t>Terry</t>
  </si>
  <si>
    <t>Marie</t>
  </si>
  <si>
    <t>Mary</t>
  </si>
  <si>
    <t>Maria</t>
  </si>
  <si>
    <t>Gina</t>
  </si>
  <si>
    <t>Tina</t>
  </si>
  <si>
    <t>Sally</t>
  </si>
  <si>
    <t>Matt</t>
  </si>
  <si>
    <t>Jones</t>
  </si>
  <si>
    <t>Williams</t>
  </si>
  <si>
    <t>Bloggs</t>
  </si>
  <si>
    <t>Marks</t>
  </si>
  <si>
    <t>Franks</t>
  </si>
  <si>
    <t>Walker</t>
  </si>
  <si>
    <t>Sims</t>
  </si>
  <si>
    <t>Simms</t>
  </si>
  <si>
    <t>Jeffries</t>
  </si>
  <si>
    <t>Marsh</t>
  </si>
  <si>
    <t>Marshall</t>
  </si>
  <si>
    <t>Barnes</t>
  </si>
  <si>
    <t>Pitt</t>
  </si>
  <si>
    <t>Hourly rate</t>
  </si>
  <si>
    <t>Hours</t>
  </si>
  <si>
    <t>Gross Pay</t>
  </si>
  <si>
    <t>Tax</t>
  </si>
  <si>
    <t>Net Pay</t>
  </si>
  <si>
    <t>Super</t>
  </si>
  <si>
    <t>EasyPC Training Pty Ltd</t>
  </si>
  <si>
    <t>Total hours worked</t>
  </si>
  <si>
    <t>Average hourly rate</t>
  </si>
  <si>
    <t>Number of staff</t>
  </si>
  <si>
    <t>Total gross pay</t>
  </si>
  <si>
    <t>Total Super</t>
  </si>
  <si>
    <t>Total net pay</t>
  </si>
  <si>
    <t>Payroll weekly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</si>
</sst>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horizontal="right"/>
    </xf>
    <xf numFmtId="2" fontId="0" fillId="0" borderId="0" xfId="0" applyNumberFormat="1"/>
    <xf numFmtId="0" fontId="2" fillId="0" borderId="0" xfId="0" applyFont="1"/>
    <xf numFmtId="0" fontId="3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/>
  </sheetViews>
  <sheetFormatPr defaultRowHeight="14.25" x14ac:dyDescent="0.45"/>
  <cols>
    <col min="1" max="9" width="14.1328125" customWidth="1"/>
  </cols>
  <sheetData>
    <row r="1" spans="1:8" x14ac:dyDescent="0.45">
      <c r="A1" s="1" t="s">
        <v>0</v>
      </c>
      <c r="B1" s="1" t="s">
        <v>1</v>
      </c>
      <c r="C1" s="3" t="s">
        <v>28</v>
      </c>
      <c r="D1" s="3" t="s">
        <v>29</v>
      </c>
      <c r="E1" s="3" t="s">
        <v>30</v>
      </c>
      <c r="F1" s="3" t="s">
        <v>31</v>
      </c>
      <c r="G1" s="3" t="s">
        <v>32</v>
      </c>
      <c r="H1" s="3" t="s">
        <v>33</v>
      </c>
    </row>
    <row r="2" spans="1:8" x14ac:dyDescent="0.45">
      <c r="A2" t="s">
        <v>4</v>
      </c>
      <c r="B2" t="s">
        <v>17</v>
      </c>
      <c r="C2" s="2">
        <v>21</v>
      </c>
      <c r="D2" s="4"/>
      <c r="E2" s="2">
        <f>C2*D2</f>
        <v>0</v>
      </c>
      <c r="F2" s="2">
        <f>25%*E2</f>
        <v>0</v>
      </c>
      <c r="G2" s="2">
        <f>E2-F2</f>
        <v>0</v>
      </c>
      <c r="H2" s="2">
        <f>E2*9%</f>
        <v>0</v>
      </c>
    </row>
    <row r="3" spans="1:8" x14ac:dyDescent="0.45">
      <c r="A3" t="s">
        <v>11</v>
      </c>
      <c r="B3" t="s">
        <v>24</v>
      </c>
      <c r="C3" s="2">
        <v>49</v>
      </c>
      <c r="D3" s="4"/>
      <c r="E3" s="2">
        <f t="shared" ref="E3:E14" si="0">C3*D3</f>
        <v>0</v>
      </c>
      <c r="F3" s="2">
        <f t="shared" ref="F3:F14" si="1">25%*E3</f>
        <v>0</v>
      </c>
      <c r="G3" s="2">
        <f t="shared" ref="G3:G14" si="2">E3-F3</f>
        <v>0</v>
      </c>
      <c r="H3" s="2">
        <f t="shared" ref="H3:H14" si="3">E3*9%</f>
        <v>0</v>
      </c>
    </row>
    <row r="4" spans="1:8" x14ac:dyDescent="0.45">
      <c r="A4" t="s">
        <v>5</v>
      </c>
      <c r="B4" t="s">
        <v>18</v>
      </c>
      <c r="C4" s="2">
        <v>20</v>
      </c>
      <c r="D4" s="4"/>
      <c r="E4" s="2">
        <f t="shared" si="0"/>
        <v>0</v>
      </c>
      <c r="F4" s="2">
        <f t="shared" si="1"/>
        <v>0</v>
      </c>
      <c r="G4" s="2">
        <f t="shared" si="2"/>
        <v>0</v>
      </c>
      <c r="H4" s="2">
        <f t="shared" si="3"/>
        <v>0</v>
      </c>
    </row>
    <row r="5" spans="1:8" x14ac:dyDescent="0.45">
      <c r="A5" t="s">
        <v>6</v>
      </c>
      <c r="B5" t="s">
        <v>19</v>
      </c>
      <c r="C5" s="2">
        <v>31</v>
      </c>
      <c r="D5" s="4"/>
      <c r="E5" s="2">
        <f t="shared" si="0"/>
        <v>0</v>
      </c>
      <c r="F5" s="2">
        <f t="shared" si="1"/>
        <v>0</v>
      </c>
      <c r="G5" s="2">
        <f t="shared" si="2"/>
        <v>0</v>
      </c>
      <c r="H5" s="2">
        <f t="shared" si="3"/>
        <v>0</v>
      </c>
    </row>
    <row r="6" spans="1:8" x14ac:dyDescent="0.45">
      <c r="A6" t="s">
        <v>10</v>
      </c>
      <c r="B6" t="s">
        <v>23</v>
      </c>
      <c r="C6" s="2">
        <v>56</v>
      </c>
      <c r="D6" s="4"/>
      <c r="E6" s="2">
        <f t="shared" si="0"/>
        <v>0</v>
      </c>
      <c r="F6" s="2">
        <f t="shared" si="1"/>
        <v>0</v>
      </c>
      <c r="G6" s="2">
        <f t="shared" si="2"/>
        <v>0</v>
      </c>
      <c r="H6" s="2">
        <f t="shared" si="3"/>
        <v>0</v>
      </c>
    </row>
    <row r="7" spans="1:8" x14ac:dyDescent="0.45">
      <c r="A7" t="s">
        <v>8</v>
      </c>
      <c r="B7" t="s">
        <v>21</v>
      </c>
      <c r="C7" s="2">
        <v>40</v>
      </c>
      <c r="D7" s="4"/>
      <c r="E7" s="2">
        <f t="shared" si="0"/>
        <v>0</v>
      </c>
      <c r="F7" s="2">
        <f t="shared" si="1"/>
        <v>0</v>
      </c>
      <c r="G7" s="2">
        <f t="shared" si="2"/>
        <v>0</v>
      </c>
      <c r="H7" s="2">
        <f t="shared" si="3"/>
        <v>0</v>
      </c>
    </row>
    <row r="8" spans="1:8" x14ac:dyDescent="0.45">
      <c r="A8" t="s">
        <v>9</v>
      </c>
      <c r="B8" t="s">
        <v>22</v>
      </c>
      <c r="C8" s="2">
        <v>31</v>
      </c>
      <c r="D8" s="4"/>
      <c r="E8" s="2">
        <f t="shared" si="0"/>
        <v>0</v>
      </c>
      <c r="F8" s="2">
        <f t="shared" si="1"/>
        <v>0</v>
      </c>
      <c r="G8" s="2">
        <f t="shared" si="2"/>
        <v>0</v>
      </c>
      <c r="H8" s="2">
        <f t="shared" si="3"/>
        <v>0</v>
      </c>
    </row>
    <row r="9" spans="1:8" x14ac:dyDescent="0.45">
      <c r="A9" t="s">
        <v>14</v>
      </c>
      <c r="B9" t="s">
        <v>27</v>
      </c>
      <c r="C9" s="2">
        <v>34</v>
      </c>
      <c r="D9" s="4"/>
      <c r="E9" s="2">
        <f t="shared" si="0"/>
        <v>0</v>
      </c>
      <c r="F9" s="2">
        <f t="shared" si="1"/>
        <v>0</v>
      </c>
      <c r="G9" s="2">
        <f t="shared" si="2"/>
        <v>0</v>
      </c>
      <c r="H9" s="2">
        <f t="shared" si="3"/>
        <v>0</v>
      </c>
    </row>
    <row r="10" spans="1:8" x14ac:dyDescent="0.45">
      <c r="A10" t="s">
        <v>3</v>
      </c>
      <c r="B10" t="s">
        <v>16</v>
      </c>
      <c r="C10" s="2">
        <v>40</v>
      </c>
      <c r="D10" s="4"/>
      <c r="E10" s="2">
        <f t="shared" si="0"/>
        <v>0</v>
      </c>
      <c r="F10" s="2">
        <f t="shared" si="1"/>
        <v>0</v>
      </c>
      <c r="G10" s="2">
        <f t="shared" si="2"/>
        <v>0</v>
      </c>
      <c r="H10" s="2">
        <f t="shared" si="3"/>
        <v>0</v>
      </c>
    </row>
    <row r="11" spans="1:8" x14ac:dyDescent="0.45">
      <c r="A11" t="s">
        <v>2</v>
      </c>
      <c r="B11" t="s">
        <v>15</v>
      </c>
      <c r="C11" s="2">
        <v>51</v>
      </c>
      <c r="D11" s="4"/>
      <c r="E11" s="2">
        <f t="shared" si="0"/>
        <v>0</v>
      </c>
      <c r="F11" s="2">
        <f t="shared" si="1"/>
        <v>0</v>
      </c>
      <c r="G11" s="2">
        <f t="shared" si="2"/>
        <v>0</v>
      </c>
      <c r="H11" s="2">
        <f t="shared" si="3"/>
        <v>0</v>
      </c>
    </row>
    <row r="12" spans="1:8" x14ac:dyDescent="0.45">
      <c r="A12" t="s">
        <v>13</v>
      </c>
      <c r="B12" t="s">
        <v>26</v>
      </c>
      <c r="C12" s="2">
        <v>41</v>
      </c>
      <c r="D12" s="4"/>
      <c r="E12" s="2">
        <f t="shared" si="0"/>
        <v>0</v>
      </c>
      <c r="F12" s="2">
        <f t="shared" si="1"/>
        <v>0</v>
      </c>
      <c r="G12" s="2">
        <f t="shared" si="2"/>
        <v>0</v>
      </c>
      <c r="H12" s="2">
        <f t="shared" si="3"/>
        <v>0</v>
      </c>
    </row>
    <row r="13" spans="1:8" x14ac:dyDescent="0.45">
      <c r="A13" t="s">
        <v>7</v>
      </c>
      <c r="B13" t="s">
        <v>20</v>
      </c>
      <c r="C13" s="2">
        <v>55</v>
      </c>
      <c r="D13" s="4"/>
      <c r="E13" s="2">
        <f t="shared" si="0"/>
        <v>0</v>
      </c>
      <c r="F13" s="2">
        <f t="shared" si="1"/>
        <v>0</v>
      </c>
      <c r="G13" s="2">
        <f t="shared" si="2"/>
        <v>0</v>
      </c>
      <c r="H13" s="2">
        <f t="shared" si="3"/>
        <v>0</v>
      </c>
    </row>
    <row r="14" spans="1:8" x14ac:dyDescent="0.45">
      <c r="A14" t="s">
        <v>12</v>
      </c>
      <c r="B14" t="s">
        <v>25</v>
      </c>
      <c r="C14" s="2">
        <v>29</v>
      </c>
      <c r="D14" s="4"/>
      <c r="E14" s="2">
        <f t="shared" si="0"/>
        <v>0</v>
      </c>
      <c r="F14" s="2">
        <f t="shared" si="1"/>
        <v>0</v>
      </c>
      <c r="G14" s="2">
        <f t="shared" si="2"/>
        <v>0</v>
      </c>
      <c r="H14" s="2">
        <f t="shared" si="3"/>
        <v>0</v>
      </c>
    </row>
  </sheetData>
  <sortState xmlns:xlrd2="http://schemas.microsoft.com/office/spreadsheetml/2017/richdata2" ref="A2:B14">
    <sortCondition ref="A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A19" sqref="A19"/>
    </sheetView>
  </sheetViews>
  <sheetFormatPr defaultRowHeight="14.25" x14ac:dyDescent="0.45"/>
  <cols>
    <col min="1" max="1" width="22.265625" customWidth="1"/>
    <col min="2" max="2" width="11.3984375" customWidth="1"/>
  </cols>
  <sheetData>
    <row r="1" spans="1:2" ht="35.25" customHeight="1" x14ac:dyDescent="0.65">
      <c r="A1" s="5" t="s">
        <v>34</v>
      </c>
    </row>
    <row r="2" spans="1:2" ht="27.75" customHeight="1" x14ac:dyDescent="0.5">
      <c r="A2" s="6" t="s">
        <v>41</v>
      </c>
      <c r="B2" s="7"/>
    </row>
    <row r="4" spans="1:2" x14ac:dyDescent="0.45">
      <c r="A4" t="s">
        <v>35</v>
      </c>
      <c r="B4">
        <f>SUM(Payroll!D:D)</f>
        <v>0</v>
      </c>
    </row>
    <row r="5" spans="1:2" x14ac:dyDescent="0.45">
      <c r="A5" t="s">
        <v>36</v>
      </c>
      <c r="B5" s="2">
        <f>AVERAGE(Payroll!C:C)</f>
        <v>38.307692307692307</v>
      </c>
    </row>
    <row r="6" spans="1:2" x14ac:dyDescent="0.45">
      <c r="A6" t="s">
        <v>37</v>
      </c>
      <c r="B6">
        <f>COUNTA(Payroll!A:A)-1</f>
        <v>13</v>
      </c>
    </row>
    <row r="7" spans="1:2" x14ac:dyDescent="0.45">
      <c r="A7" t="s">
        <v>38</v>
      </c>
      <c r="B7" s="2">
        <f>SUM(Payroll!E:E)</f>
        <v>0</v>
      </c>
    </row>
    <row r="8" spans="1:2" x14ac:dyDescent="0.45">
      <c r="A8" t="s">
        <v>39</v>
      </c>
      <c r="B8" s="2">
        <f>SUM(Payroll!H:H)</f>
        <v>0</v>
      </c>
    </row>
    <row r="9" spans="1:2" x14ac:dyDescent="0.45">
      <c r="A9" t="s">
        <v>40</v>
      </c>
      <c r="B9" s="2">
        <f>SUM(Payroll!G:G)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4"/>
  <sheetViews>
    <sheetView showZeros="0" workbookViewId="0">
      <selection activeCell="D10" sqref="D10"/>
    </sheetView>
  </sheetViews>
  <sheetFormatPr defaultRowHeight="14.25" x14ac:dyDescent="0.45"/>
  <cols>
    <col min="1" max="2" width="10.86328125" customWidth="1"/>
  </cols>
  <sheetData>
    <row r="1" spans="1:2" x14ac:dyDescent="0.45">
      <c r="A1" s="1" t="str">
        <f>Payroll!A1</f>
        <v>First Name</v>
      </c>
      <c r="B1" s="1" t="str">
        <f>Payroll!B1</f>
        <v>Last Name</v>
      </c>
    </row>
    <row r="2" spans="1:2" x14ac:dyDescent="0.45">
      <c r="A2" t="str">
        <f>Payroll!A2</f>
        <v>Craig</v>
      </c>
      <c r="B2" t="str">
        <f>Payroll!B2</f>
        <v>Bloggs</v>
      </c>
    </row>
    <row r="3" spans="1:2" x14ac:dyDescent="0.45">
      <c r="A3" t="str">
        <f>Payroll!A3</f>
        <v>Gina</v>
      </c>
      <c r="B3" t="str">
        <f>Payroll!B3</f>
        <v>Marsh</v>
      </c>
    </row>
    <row r="4" spans="1:2" x14ac:dyDescent="0.45">
      <c r="A4" t="str">
        <f>Payroll!A4</f>
        <v>Jenny</v>
      </c>
      <c r="B4" t="str">
        <f>Payroll!B4</f>
        <v>Marks</v>
      </c>
    </row>
    <row r="5" spans="1:2" x14ac:dyDescent="0.45">
      <c r="A5" t="str">
        <f>Payroll!A5</f>
        <v>Julie</v>
      </c>
      <c r="B5" t="str">
        <f>Payroll!B5</f>
        <v>Franks</v>
      </c>
    </row>
    <row r="6" spans="1:2" x14ac:dyDescent="0.45">
      <c r="A6" t="str">
        <f>Payroll!A6</f>
        <v>Maria</v>
      </c>
      <c r="B6" t="str">
        <f>Payroll!B6</f>
        <v>Jeffries</v>
      </c>
    </row>
    <row r="7" spans="1:2" x14ac:dyDescent="0.45">
      <c r="A7" t="str">
        <f>Payroll!A7</f>
        <v>Marie</v>
      </c>
      <c r="B7" t="str">
        <f>Payroll!B7</f>
        <v>Sims</v>
      </c>
    </row>
    <row r="8" spans="1:2" x14ac:dyDescent="0.45">
      <c r="A8" t="str">
        <f>Payroll!A8</f>
        <v>Mary</v>
      </c>
      <c r="B8" t="str">
        <f>Payroll!B8</f>
        <v>Simms</v>
      </c>
    </row>
    <row r="9" spans="1:2" x14ac:dyDescent="0.45">
      <c r="A9" t="str">
        <f>Payroll!A9</f>
        <v>Matt</v>
      </c>
      <c r="B9" t="str">
        <f>Payroll!B9</f>
        <v>Pitt</v>
      </c>
    </row>
    <row r="10" spans="1:2" x14ac:dyDescent="0.45">
      <c r="A10" t="str">
        <f>Payroll!A10</f>
        <v>Patrick</v>
      </c>
      <c r="B10" t="str">
        <f>Payroll!B10</f>
        <v>Williams</v>
      </c>
    </row>
    <row r="11" spans="1:2" x14ac:dyDescent="0.45">
      <c r="A11" t="str">
        <f>Payroll!A11</f>
        <v>Paul</v>
      </c>
      <c r="B11" t="str">
        <f>Payroll!B11</f>
        <v>Jones</v>
      </c>
    </row>
    <row r="12" spans="1:2" x14ac:dyDescent="0.45">
      <c r="A12" t="str">
        <f>Payroll!A12</f>
        <v>Sally</v>
      </c>
      <c r="B12" t="str">
        <f>Payroll!B12</f>
        <v>Barnes</v>
      </c>
    </row>
    <row r="13" spans="1:2" x14ac:dyDescent="0.45">
      <c r="A13" t="str">
        <f>Payroll!A13</f>
        <v>Terry</v>
      </c>
      <c r="B13" t="str">
        <f>Payroll!B13</f>
        <v>Walker</v>
      </c>
    </row>
    <row r="14" spans="1:2" x14ac:dyDescent="0.45">
      <c r="A14" t="str">
        <f>Payroll!A14</f>
        <v>Tina</v>
      </c>
      <c r="B14" t="str">
        <f>Payroll!B14</f>
        <v>Marshall</v>
      </c>
    </row>
    <row r="15" spans="1:2" x14ac:dyDescent="0.45">
      <c r="A15">
        <f>Payroll!A15</f>
        <v>0</v>
      </c>
      <c r="B15">
        <f>Payroll!B15</f>
        <v>0</v>
      </c>
    </row>
    <row r="16" spans="1:2" x14ac:dyDescent="0.45">
      <c r="A16">
        <f>Payroll!A16</f>
        <v>0</v>
      </c>
      <c r="B16">
        <f>Payroll!B16</f>
        <v>0</v>
      </c>
    </row>
    <row r="17" spans="1:2" x14ac:dyDescent="0.45">
      <c r="A17">
        <f>Payroll!A17</f>
        <v>0</v>
      </c>
      <c r="B17">
        <f>Payroll!B17</f>
        <v>0</v>
      </c>
    </row>
    <row r="18" spans="1:2" x14ac:dyDescent="0.45">
      <c r="A18">
        <f>Payroll!A18</f>
        <v>0</v>
      </c>
      <c r="B18">
        <f>Payroll!B18</f>
        <v>0</v>
      </c>
    </row>
    <row r="19" spans="1:2" x14ac:dyDescent="0.45">
      <c r="A19">
        <f>Payroll!A19</f>
        <v>0</v>
      </c>
      <c r="B19">
        <f>Payroll!B19</f>
        <v>0</v>
      </c>
    </row>
    <row r="20" spans="1:2" x14ac:dyDescent="0.45">
      <c r="A20">
        <f>Payroll!A20</f>
        <v>0</v>
      </c>
      <c r="B20">
        <f>Payroll!B20</f>
        <v>0</v>
      </c>
    </row>
    <row r="21" spans="1:2" x14ac:dyDescent="0.45">
      <c r="A21">
        <f>Payroll!A21</f>
        <v>0</v>
      </c>
      <c r="B21">
        <f>Payroll!B21</f>
        <v>0</v>
      </c>
    </row>
    <row r="22" spans="1:2" x14ac:dyDescent="0.45">
      <c r="A22">
        <f>Payroll!A22</f>
        <v>0</v>
      </c>
      <c r="B22">
        <f>Payroll!B22</f>
        <v>0</v>
      </c>
    </row>
    <row r="23" spans="1:2" x14ac:dyDescent="0.45">
      <c r="A23">
        <f>Payroll!A23</f>
        <v>0</v>
      </c>
      <c r="B23">
        <f>Payroll!B23</f>
        <v>0</v>
      </c>
    </row>
    <row r="24" spans="1:2" x14ac:dyDescent="0.45">
      <c r="A24">
        <f>Payroll!A24</f>
        <v>0</v>
      </c>
      <c r="B24">
        <f>Payroll!B24</f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Payroll</vt:lpstr>
      <vt:lpstr>Weekly summary</vt:lpstr>
      <vt:lpstr>Staff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EasyPC Training</dc:creator>
  <cp:lastModifiedBy>Penny Buckwell</cp:lastModifiedBy>
  <dcterms:created xsi:type="dcterms:W3CDTF">2012-05-02T07:20:12Z</dcterms:created>
  <dcterms:modified xsi:type="dcterms:W3CDTF">2019-03-01T05:01:12Z</dcterms:modified>
</cp:coreProperties>
</file>